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nferdini FJ\Documents\ARTIGOS EM ANDAMENTO\Artigo Regressão Corrida\FP_10_06_2020\"/>
    </mc:Choice>
  </mc:AlternateContent>
  <xr:revisionPtr revIDLastSave="0" documentId="13_ncr:1_{0131193F-D4F0-42D9-BC8F-4AD7260BADEB}" xr6:coauthVersionLast="45" xr6:coauthVersionMax="45" xr10:uidLastSave="{00000000-0000-0000-0000-000000000000}"/>
  <bookViews>
    <workbookView xWindow="-108" yWindow="-108" windowWidth="23256" windowHeight="12576" tabRatio="512" xr2:uid="{00000000-000D-0000-FFFF-FFFF00000000}"/>
  </bookViews>
  <sheets>
    <sheet name="Dados Regressão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U23" i="1" l="1"/>
  <c r="T23" i="1"/>
  <c r="S23" i="1"/>
  <c r="R23" i="1"/>
  <c r="Q23" i="1"/>
  <c r="P23" i="1"/>
  <c r="U22" i="1"/>
  <c r="T22" i="1"/>
  <c r="S22" i="1"/>
  <c r="R22" i="1"/>
  <c r="Q22" i="1"/>
  <c r="P22" i="1"/>
  <c r="U21" i="1"/>
  <c r="T21" i="1"/>
  <c r="S21" i="1"/>
  <c r="R21" i="1"/>
  <c r="Q21" i="1"/>
  <c r="P21" i="1"/>
  <c r="U20" i="1"/>
  <c r="T20" i="1"/>
  <c r="S20" i="1"/>
  <c r="R20" i="1"/>
  <c r="Q20" i="1"/>
  <c r="P20" i="1"/>
  <c r="U19" i="1"/>
  <c r="T19" i="1"/>
  <c r="S19" i="1"/>
  <c r="R19" i="1"/>
  <c r="Q19" i="1"/>
  <c r="P19" i="1"/>
  <c r="U18" i="1"/>
  <c r="T18" i="1"/>
  <c r="S18" i="1"/>
  <c r="R18" i="1"/>
  <c r="Q18" i="1"/>
  <c r="P18" i="1"/>
  <c r="U17" i="1"/>
  <c r="T17" i="1"/>
  <c r="S17" i="1"/>
  <c r="R17" i="1"/>
  <c r="Q17" i="1"/>
  <c r="P17" i="1"/>
  <c r="U16" i="1"/>
  <c r="T16" i="1"/>
  <c r="S16" i="1"/>
  <c r="R16" i="1"/>
  <c r="Q16" i="1"/>
  <c r="P16" i="1"/>
  <c r="U15" i="1"/>
  <c r="T15" i="1"/>
  <c r="S15" i="1"/>
  <c r="R15" i="1"/>
  <c r="Q15" i="1"/>
  <c r="P15" i="1"/>
  <c r="U14" i="1"/>
  <c r="T14" i="1"/>
  <c r="S14" i="1"/>
  <c r="R14" i="1"/>
  <c r="Q14" i="1"/>
  <c r="P14" i="1"/>
  <c r="U13" i="1"/>
  <c r="T13" i="1"/>
  <c r="S13" i="1"/>
  <c r="R13" i="1"/>
  <c r="Q13" i="1"/>
  <c r="P13" i="1"/>
  <c r="U12" i="1"/>
  <c r="T12" i="1"/>
  <c r="S12" i="1"/>
  <c r="R12" i="1"/>
  <c r="Q12" i="1"/>
  <c r="P12" i="1"/>
  <c r="U11" i="1"/>
  <c r="T11" i="1"/>
  <c r="S11" i="1"/>
  <c r="R11" i="1"/>
  <c r="Q11" i="1"/>
  <c r="P11" i="1"/>
  <c r="U10" i="1"/>
  <c r="T10" i="1"/>
  <c r="S10" i="1"/>
  <c r="R10" i="1"/>
  <c r="Q10" i="1"/>
  <c r="P10" i="1"/>
  <c r="U9" i="1"/>
  <c r="T9" i="1"/>
  <c r="S9" i="1"/>
  <c r="R9" i="1"/>
  <c r="Q9" i="1"/>
  <c r="P9" i="1"/>
  <c r="U8" i="1"/>
  <c r="T8" i="1"/>
  <c r="S8" i="1"/>
  <c r="R8" i="1"/>
  <c r="Q8" i="1"/>
  <c r="P8" i="1"/>
  <c r="U7" i="1"/>
  <c r="T7" i="1"/>
  <c r="S7" i="1"/>
  <c r="R7" i="1"/>
  <c r="Q7" i="1"/>
  <c r="P7" i="1"/>
  <c r="U6" i="1"/>
  <c r="T6" i="1"/>
  <c r="S6" i="1"/>
  <c r="R6" i="1"/>
  <c r="Q6" i="1"/>
  <c r="P6" i="1"/>
  <c r="U5" i="1"/>
  <c r="T5" i="1"/>
  <c r="S5" i="1"/>
  <c r="R5" i="1"/>
  <c r="Q5" i="1"/>
  <c r="P5" i="1"/>
  <c r="U4" i="1"/>
  <c r="T4" i="1"/>
  <c r="S4" i="1"/>
  <c r="R4" i="1"/>
  <c r="Q4" i="1"/>
  <c r="P4" i="1"/>
</calcChain>
</file>

<file path=xl/sharedStrings.xml><?xml version="1.0" encoding="utf-8"?>
<sst xmlns="http://schemas.openxmlformats.org/spreadsheetml/2006/main" count="73" uniqueCount="48">
  <si>
    <t>vVO2max (km/h)</t>
  </si>
  <si>
    <t>3000m performance (s)</t>
  </si>
  <si>
    <t>VO2max (ml/kg/min)</t>
  </si>
  <si>
    <t>VT2 (ml/kg/min)</t>
  </si>
  <si>
    <t>VT1 (ml/kg/min)</t>
  </si>
  <si>
    <t>RE12 (ml/kg/min)</t>
  </si>
  <si>
    <t>RE16 (ml/kg/min)</t>
  </si>
  <si>
    <t>Cmet12 (J/kg/m)</t>
  </si>
  <si>
    <t>Cmet16 (J/kg/m)</t>
  </si>
  <si>
    <t>SJ (cm)</t>
  </si>
  <si>
    <t>SJ_W (W)</t>
  </si>
  <si>
    <t>SJ_W_kg (W/kg)</t>
  </si>
  <si>
    <t>CMJ (cm)</t>
  </si>
  <si>
    <t>CMJ_W (W)</t>
  </si>
  <si>
    <t>CMJ_W_kg (W/kg)</t>
  </si>
  <si>
    <t>Age</t>
  </si>
  <si>
    <t>Stature (cm)</t>
  </si>
  <si>
    <t>Body mass (kg)</t>
  </si>
  <si>
    <t>performance at 3000m test</t>
  </si>
  <si>
    <t>velocity associated with maximal oxygen consumption</t>
  </si>
  <si>
    <t>maximal oxygen consumption</t>
  </si>
  <si>
    <t>second ventilatory threshold</t>
  </si>
  <si>
    <t>first ventilatory threshold</t>
  </si>
  <si>
    <t>running economy at 12 km/h</t>
  </si>
  <si>
    <t>running economy at 16 km/h</t>
  </si>
  <si>
    <t>metabolic cost at 12 km/h</t>
  </si>
  <si>
    <t>metabolic cost at 16 km/h</t>
  </si>
  <si>
    <t>squat jump performance</t>
  </si>
  <si>
    <t>squat jump power</t>
  </si>
  <si>
    <t>squat jump power normalized</t>
  </si>
  <si>
    <t>counter movement jump</t>
  </si>
  <si>
    <t>counter movement jump power</t>
  </si>
  <si>
    <t>counter movement jump power normalized</t>
  </si>
  <si>
    <t>HRrmax (bpm)</t>
  </si>
  <si>
    <t>maximal heart rate</t>
  </si>
  <si>
    <t>dataset from Lanferdini et al., Physiological Predictors of Maximal
Incremental Running Performance, Frontiers in Physiology, 2020</t>
  </si>
  <si>
    <t>CMJ/SJ (cm)</t>
  </si>
  <si>
    <t>CMJ-SJ (cm)</t>
  </si>
  <si>
    <t>CMJ/SJ (W)</t>
  </si>
  <si>
    <t>CMJ-SJ (W)</t>
  </si>
  <si>
    <t>DeltaCMJ/SJ (%)</t>
  </si>
  <si>
    <t>Age (years)</t>
  </si>
  <si>
    <t>eccentric utilization ratio (EUR) subtracting the height values from the counter movement jump to squat jump</t>
  </si>
  <si>
    <t>eccentric utilization ratio (EUR) relation between height of counter movement jump and squat jump</t>
  </si>
  <si>
    <t>eccentric utilization ratio (EUR) delta percentage between height values of counter movement jump and squat jump</t>
  </si>
  <si>
    <t>eccentric utilization ratio (EUR) delta percentage between power values of counter movement jump and squat jump</t>
  </si>
  <si>
    <t>eccentric utilization ratio (EUR) relation between power of counter movement jump and squat jump</t>
  </si>
  <si>
    <t>eccentric utilization ratio (EUR) subtracting the power values from the counter movement jump to squat jump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</si>
</sst>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Fill="0" applyBorder="0" applyAlignment="0" applyProtection="0"/>
  </cellStyleXfs>
  <cellXfs count="15">
    <xf numFmtId="0" fontId="0" fillId="0" borderId="0" xfId="0"/>
    <xf numFmtId="4" fontId="1" fillId="0" borderId="0" xfId="0" applyNumberFormat="1" applyFont="1"/>
    <xf numFmtId="164" fontId="1" fillId="0" borderId="0" xfId="0" applyNumberFormat="1" applyFont="1"/>
    <xf numFmtId="3" fontId="1" fillId="0" borderId="0" xfId="0" applyNumberFormat="1" applyFont="1"/>
    <xf numFmtId="164" fontId="0" fillId="0" borderId="0" xfId="0" applyNumberFormat="1"/>
    <xf numFmtId="3" fontId="0" fillId="0" borderId="0" xfId="0" applyNumberFormat="1"/>
    <xf numFmtId="3" fontId="2" fillId="0" borderId="0" xfId="0" applyNumberFormat="1" applyFont="1" applyAlignment="1"/>
    <xf numFmtId="4" fontId="3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left"/>
    </xf>
    <xf numFmtId="4" fontId="4" fillId="0" borderId="0" xfId="0" applyNumberFormat="1" applyFont="1" applyAlignment="1">
      <alignment horizontal="center"/>
    </xf>
    <xf numFmtId="0" fontId="4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50"/>
  <sheetViews>
    <sheetView tabSelected="1" workbookViewId="0">
      <selection activeCell="T3" sqref="T3"/>
    </sheetView>
  </sheetViews>
  <sheetFormatPr defaultColWidth="8.77734375" defaultRowHeight="13.2" x14ac:dyDescent="0.25"/>
  <cols>
    <col min="1" max="1" width="21.77734375" style="5" customWidth="1"/>
    <col min="2" max="2" width="19.109375" style="5" bestFit="1" customWidth="1"/>
    <col min="3" max="3" width="16.6640625" style="4" bestFit="1" customWidth="1"/>
    <col min="4" max="5" width="13" bestFit="1" customWidth="1"/>
    <col min="6" max="7" width="14.109375" bestFit="1" customWidth="1"/>
    <col min="8" max="9" width="13.6640625" bestFit="1" customWidth="1"/>
    <col min="10" max="11" width="11" customWidth="1"/>
    <col min="12" max="12" width="13.77734375" bestFit="1" customWidth="1"/>
    <col min="13" max="14" width="11" customWidth="1"/>
    <col min="15" max="15" width="16.88671875" customWidth="1"/>
    <col min="16" max="16" width="15.44140625" customWidth="1"/>
    <col min="17" max="17" width="15.109375" customWidth="1"/>
    <col min="18" max="18" width="14" customWidth="1"/>
    <col min="19" max="19" width="15.44140625" customWidth="1"/>
    <col min="20" max="21" width="15.109375" customWidth="1"/>
    <col min="22" max="22" width="11" style="5" customWidth="1"/>
    <col min="23" max="23" width="15" style="4" customWidth="1"/>
    <col min="24" max="24" width="12.109375" customWidth="1"/>
    <col min="25" max="25" width="13.109375" customWidth="1"/>
  </cols>
  <sheetData>
    <row r="1" spans="1:25" x14ac:dyDescent="0.25">
      <c r="A1" s="6" t="s">
        <v>35</v>
      </c>
    </row>
    <row r="3" spans="1:25" x14ac:dyDescent="0.25">
      <c r="A3" s="9" t="s">
        <v>0</v>
      </c>
      <c r="B3" s="9" t="s">
        <v>1</v>
      </c>
      <c r="C3" s="10" t="s">
        <v>2</v>
      </c>
      <c r="D3" s="8" t="s">
        <v>3</v>
      </c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 t="s">
        <v>9</v>
      </c>
      <c r="K3" s="8" t="s">
        <v>10</v>
      </c>
      <c r="L3" s="8" t="s">
        <v>11</v>
      </c>
      <c r="M3" s="8" t="s">
        <v>12</v>
      </c>
      <c r="N3" s="8" t="s">
        <v>13</v>
      </c>
      <c r="O3" s="8" t="s">
        <v>14</v>
      </c>
      <c r="P3" s="8" t="s">
        <v>40</v>
      </c>
      <c r="Q3" s="8" t="s">
        <v>36</v>
      </c>
      <c r="R3" s="8" t="s">
        <v>37</v>
      </c>
      <c r="S3" s="8" t="s">
        <v>40</v>
      </c>
      <c r="T3" s="8" t="s">
        <v>38</v>
      </c>
      <c r="U3" s="8" t="s">
        <v>39</v>
      </c>
      <c r="V3" s="9" t="s">
        <v>41</v>
      </c>
      <c r="W3" s="10" t="s">
        <v>17</v>
      </c>
      <c r="X3" s="8" t="s">
        <v>16</v>
      </c>
      <c r="Y3" s="8" t="s">
        <v>33</v>
      </c>
    </row>
    <row r="4" spans="1:25" x14ac:dyDescent="0.25">
      <c r="A4" s="9">
        <v>22</v>
      </c>
      <c r="B4" s="9">
        <v>578</v>
      </c>
      <c r="C4" s="10">
        <v>67.3</v>
      </c>
      <c r="D4" s="8">
        <v>55.7</v>
      </c>
      <c r="E4" s="8">
        <v>43.1</v>
      </c>
      <c r="F4" s="8">
        <v>39.617419349999999</v>
      </c>
      <c r="G4" s="8">
        <v>49.433124999999997</v>
      </c>
      <c r="H4" s="8">
        <v>3.573025323</v>
      </c>
      <c r="I4" s="8">
        <v>3.4490749219999999</v>
      </c>
      <c r="J4" s="8">
        <v>36.289152000000001</v>
      </c>
      <c r="K4" s="8">
        <v>1834.95</v>
      </c>
      <c r="L4" s="8">
        <v>26.18</v>
      </c>
      <c r="M4" s="8">
        <v>37.635574499999997</v>
      </c>
      <c r="N4" s="8">
        <v>1868.68</v>
      </c>
      <c r="O4" s="8">
        <v>26.66</v>
      </c>
      <c r="P4" s="7">
        <f>((M4*100)/J4)-100</f>
        <v>3.7102616782006805</v>
      </c>
      <c r="Q4" s="7">
        <f>(M4/J4)</f>
        <v>1.0371026167820068</v>
      </c>
      <c r="R4" s="7">
        <f>(M4-J4)</f>
        <v>1.3464224999999956</v>
      </c>
      <c r="S4" s="7">
        <f>((N4*100)/K4)-100</f>
        <v>1.8381972260824568</v>
      </c>
      <c r="T4" s="7">
        <f>(N4/K4)</f>
        <v>1.0183819722608245</v>
      </c>
      <c r="U4" s="7">
        <f>(N4-K4)</f>
        <v>33.730000000000018</v>
      </c>
      <c r="V4" s="9">
        <v>42</v>
      </c>
      <c r="W4" s="10">
        <v>70.099999999999994</v>
      </c>
      <c r="X4" s="9">
        <v>177</v>
      </c>
      <c r="Y4" s="9">
        <v>171</v>
      </c>
    </row>
    <row r="5" spans="1:25" x14ac:dyDescent="0.25">
      <c r="A5" s="9">
        <v>20</v>
      </c>
      <c r="B5" s="9">
        <v>684</v>
      </c>
      <c r="C5" s="10">
        <v>57.8</v>
      </c>
      <c r="D5" s="8">
        <v>51.8</v>
      </c>
      <c r="E5" s="8">
        <v>38.4</v>
      </c>
      <c r="F5" s="8">
        <v>38.415937499999998</v>
      </c>
      <c r="G5" s="8">
        <v>49.093870969999998</v>
      </c>
      <c r="H5" s="8">
        <v>3.348591469</v>
      </c>
      <c r="I5" s="8">
        <v>3.348326637</v>
      </c>
      <c r="J5" s="8">
        <v>31.148712</v>
      </c>
      <c r="K5" s="8">
        <v>1743.68</v>
      </c>
      <c r="L5" s="8">
        <v>24.25</v>
      </c>
      <c r="M5" s="8">
        <v>33.927394499999998</v>
      </c>
      <c r="N5" s="8">
        <v>1819.8</v>
      </c>
      <c r="O5" s="8">
        <v>25.31</v>
      </c>
      <c r="P5" s="7">
        <f t="shared" ref="P5:P23" si="0">((M5*100)/J5)-100</f>
        <v>8.9206979087931444</v>
      </c>
      <c r="Q5" s="7">
        <f t="shared" ref="Q5:Q23" si="1">(M5/J5)</f>
        <v>1.0892069790879315</v>
      </c>
      <c r="R5" s="7">
        <f t="shared" ref="R5:R23" si="2">(M5-J5)</f>
        <v>2.7786824999999986</v>
      </c>
      <c r="S5" s="7">
        <f t="shared" ref="S5:S23" si="3">((N5*100)/K5)-100</f>
        <v>4.3654799045696393</v>
      </c>
      <c r="T5" s="7">
        <f t="shared" ref="T5:T23" si="4">(N5/K5)</f>
        <v>1.0436547990456964</v>
      </c>
      <c r="U5" s="7">
        <f t="shared" ref="U5:U23" si="5">(N5-K5)</f>
        <v>76.119999999999891</v>
      </c>
      <c r="V5" s="9">
        <v>33</v>
      </c>
      <c r="W5" s="10">
        <v>71.900000000000006</v>
      </c>
      <c r="X5" s="9">
        <v>173</v>
      </c>
      <c r="Y5" s="9">
        <v>182</v>
      </c>
    </row>
    <row r="6" spans="1:25" x14ac:dyDescent="0.25">
      <c r="A6" s="9">
        <v>20</v>
      </c>
      <c r="B6" s="9">
        <v>633</v>
      </c>
      <c r="C6" s="10">
        <v>65.099999999999994</v>
      </c>
      <c r="D6" s="8">
        <v>56.3</v>
      </c>
      <c r="E6" s="8">
        <v>40.1</v>
      </c>
      <c r="F6" s="8">
        <v>40.478250000000003</v>
      </c>
      <c r="G6" s="8">
        <v>52.581190479999997</v>
      </c>
      <c r="H6" s="8">
        <v>3.6347843129999999</v>
      </c>
      <c r="I6" s="8">
        <v>3.6746561940000002</v>
      </c>
      <c r="J6" s="8">
        <v>33.798515629999997</v>
      </c>
      <c r="K6" s="8">
        <v>1783.5</v>
      </c>
      <c r="L6" s="8">
        <v>25.26</v>
      </c>
      <c r="M6" s="8">
        <v>34.836413630000003</v>
      </c>
      <c r="N6" s="8">
        <v>1810.67</v>
      </c>
      <c r="O6" s="8">
        <v>25.65</v>
      </c>
      <c r="P6" s="7">
        <f t="shared" si="0"/>
        <v>3.0708390018132974</v>
      </c>
      <c r="Q6" s="7">
        <f t="shared" si="1"/>
        <v>1.0307083900181331</v>
      </c>
      <c r="R6" s="7">
        <f t="shared" si="2"/>
        <v>1.0378980000000055</v>
      </c>
      <c r="S6" s="7">
        <f t="shared" si="3"/>
        <v>1.523409027193722</v>
      </c>
      <c r="T6" s="7">
        <f t="shared" si="4"/>
        <v>1.0152340902719372</v>
      </c>
      <c r="U6" s="7">
        <f t="shared" si="5"/>
        <v>27.170000000000073</v>
      </c>
      <c r="V6" s="9">
        <v>24</v>
      </c>
      <c r="W6" s="10">
        <v>70.599999999999994</v>
      </c>
      <c r="X6" s="9">
        <v>174</v>
      </c>
      <c r="Y6" s="9">
        <v>187</v>
      </c>
    </row>
    <row r="7" spans="1:25" x14ac:dyDescent="0.25">
      <c r="A7" s="9">
        <v>20</v>
      </c>
      <c r="B7" s="9">
        <v>656</v>
      </c>
      <c r="C7" s="10">
        <v>59.3</v>
      </c>
      <c r="D7" s="8">
        <v>52.2</v>
      </c>
      <c r="E7" s="8">
        <v>36.6</v>
      </c>
      <c r="F7" s="8">
        <v>38.417499999999997</v>
      </c>
      <c r="G7" s="8">
        <v>49.705483870000002</v>
      </c>
      <c r="H7" s="8">
        <v>3.4550037499999999</v>
      </c>
      <c r="I7" s="8">
        <v>3.4759485479999999</v>
      </c>
      <c r="J7" s="8">
        <v>35.493070500000002</v>
      </c>
      <c r="K7" s="8">
        <v>1853.55</v>
      </c>
      <c r="L7" s="8">
        <v>25.89</v>
      </c>
      <c r="M7" s="8">
        <v>39.8408625</v>
      </c>
      <c r="N7" s="8">
        <v>1963.79</v>
      </c>
      <c r="O7" s="8">
        <v>27.43</v>
      </c>
      <c r="P7" s="7">
        <f t="shared" si="0"/>
        <v>12.249692513923236</v>
      </c>
      <c r="Q7" s="7">
        <f t="shared" si="1"/>
        <v>1.1224969251392325</v>
      </c>
      <c r="R7" s="7">
        <f t="shared" si="2"/>
        <v>4.3477919999999983</v>
      </c>
      <c r="S7" s="7">
        <f t="shared" si="3"/>
        <v>5.9475061368724909</v>
      </c>
      <c r="T7" s="7">
        <f t="shared" si="4"/>
        <v>1.0594750613687249</v>
      </c>
      <c r="U7" s="7">
        <f t="shared" si="5"/>
        <v>110.24000000000001</v>
      </c>
      <c r="V7" s="9">
        <v>26</v>
      </c>
      <c r="W7" s="10">
        <v>71.599999999999994</v>
      </c>
      <c r="X7" s="9">
        <v>180</v>
      </c>
      <c r="Y7" s="9">
        <v>180</v>
      </c>
    </row>
    <row r="8" spans="1:25" x14ac:dyDescent="0.25">
      <c r="A8" s="9">
        <v>21</v>
      </c>
      <c r="B8" s="9">
        <v>607</v>
      </c>
      <c r="C8" s="10">
        <v>61.5</v>
      </c>
      <c r="D8" s="8">
        <v>55.6</v>
      </c>
      <c r="E8" s="8">
        <v>37.200000000000003</v>
      </c>
      <c r="F8" s="8">
        <v>41.161334269999998</v>
      </c>
      <c r="G8" s="8">
        <v>52.61184282</v>
      </c>
      <c r="H8" s="8">
        <v>3.7502792579999999</v>
      </c>
      <c r="I8" s="8">
        <v>3.7101430519999998</v>
      </c>
      <c r="J8" s="8">
        <v>37.229072629999997</v>
      </c>
      <c r="K8" s="8">
        <v>1667.67</v>
      </c>
      <c r="L8" s="8">
        <v>26.51</v>
      </c>
      <c r="M8" s="8">
        <v>38.317982630000003</v>
      </c>
      <c r="N8" s="8">
        <v>1691.88</v>
      </c>
      <c r="O8" s="8">
        <v>26.9</v>
      </c>
      <c r="P8" s="7">
        <f t="shared" si="0"/>
        <v>2.9248915513477982</v>
      </c>
      <c r="Q8" s="7">
        <f t="shared" si="1"/>
        <v>1.0292489155134781</v>
      </c>
      <c r="R8" s="7">
        <f t="shared" si="2"/>
        <v>1.0889100000000056</v>
      </c>
      <c r="S8" s="7">
        <f t="shared" si="3"/>
        <v>1.4517260609113265</v>
      </c>
      <c r="T8" s="7">
        <f t="shared" si="4"/>
        <v>1.0145172606091133</v>
      </c>
      <c r="U8" s="7">
        <f t="shared" si="5"/>
        <v>24.210000000000036</v>
      </c>
      <c r="V8" s="9">
        <v>36</v>
      </c>
      <c r="W8" s="10">
        <v>62.9</v>
      </c>
      <c r="X8" s="9">
        <v>170</v>
      </c>
      <c r="Y8" s="9">
        <v>201</v>
      </c>
    </row>
    <row r="9" spans="1:25" x14ac:dyDescent="0.25">
      <c r="A9" s="9">
        <v>20</v>
      </c>
      <c r="B9" s="9">
        <v>669</v>
      </c>
      <c r="C9" s="10">
        <v>60.1</v>
      </c>
      <c r="D9" s="8">
        <v>56.6</v>
      </c>
      <c r="E9" s="8">
        <v>41.3</v>
      </c>
      <c r="F9" s="8">
        <v>40.645473699999997</v>
      </c>
      <c r="G9" s="8">
        <v>52.245259560000001</v>
      </c>
      <c r="H9" s="8">
        <v>3.6414878009999998</v>
      </c>
      <c r="I9" s="8">
        <v>3.6402490680000001</v>
      </c>
      <c r="J9" s="8">
        <v>30.9019905</v>
      </c>
      <c r="K9" s="8">
        <v>1531.44</v>
      </c>
      <c r="L9" s="8">
        <v>24.16</v>
      </c>
      <c r="M9" s="8">
        <v>32.523215630000003</v>
      </c>
      <c r="N9" s="8">
        <v>1571.1</v>
      </c>
      <c r="O9" s="8">
        <v>24.78</v>
      </c>
      <c r="P9" s="7">
        <f t="shared" si="0"/>
        <v>5.2463453122866071</v>
      </c>
      <c r="Q9" s="7">
        <f t="shared" si="1"/>
        <v>1.052463453122866</v>
      </c>
      <c r="R9" s="7">
        <f t="shared" si="2"/>
        <v>1.6212251300000027</v>
      </c>
      <c r="S9" s="7">
        <f t="shared" si="3"/>
        <v>2.5897194797053658</v>
      </c>
      <c r="T9" s="7">
        <f t="shared" si="4"/>
        <v>1.0258971947970537</v>
      </c>
      <c r="U9" s="7">
        <f t="shared" si="5"/>
        <v>39.659999999999854</v>
      </c>
      <c r="V9" s="9">
        <v>48</v>
      </c>
      <c r="W9" s="10">
        <v>63.4</v>
      </c>
      <c r="X9" s="9">
        <v>182</v>
      </c>
      <c r="Y9" s="9">
        <v>184</v>
      </c>
    </row>
    <row r="10" spans="1:25" x14ac:dyDescent="0.25">
      <c r="A10" s="9">
        <v>20</v>
      </c>
      <c r="B10" s="9">
        <v>629</v>
      </c>
      <c r="C10" s="10">
        <v>61.3</v>
      </c>
      <c r="D10" s="8">
        <v>57.9</v>
      </c>
      <c r="E10" s="8">
        <v>44.9</v>
      </c>
      <c r="F10" s="8">
        <v>40.08782609</v>
      </c>
      <c r="G10" s="8">
        <v>50.899393940000003</v>
      </c>
      <c r="H10" s="8">
        <v>3.5750978259999999</v>
      </c>
      <c r="I10" s="8">
        <v>3.52868</v>
      </c>
      <c r="J10" s="8">
        <v>29.9249145</v>
      </c>
      <c r="K10" s="8">
        <v>1568.84</v>
      </c>
      <c r="L10" s="8">
        <v>23.77</v>
      </c>
      <c r="M10" s="8">
        <v>30.65625</v>
      </c>
      <c r="N10" s="8">
        <v>1587.9</v>
      </c>
      <c r="O10" s="8">
        <v>24.06</v>
      </c>
      <c r="P10" s="7">
        <f t="shared" si="0"/>
        <v>2.4439017194184487</v>
      </c>
      <c r="Q10" s="7">
        <f t="shared" si="1"/>
        <v>1.0244390171941844</v>
      </c>
      <c r="R10" s="7">
        <f t="shared" si="2"/>
        <v>0.73133550000000014</v>
      </c>
      <c r="S10" s="7">
        <f t="shared" si="3"/>
        <v>1.2149103796435696</v>
      </c>
      <c r="T10" s="7">
        <f t="shared" si="4"/>
        <v>1.0121491037964356</v>
      </c>
      <c r="U10" s="7">
        <f t="shared" si="5"/>
        <v>19.060000000000173</v>
      </c>
      <c r="V10" s="9">
        <v>35</v>
      </c>
      <c r="W10" s="10">
        <v>66</v>
      </c>
      <c r="X10" s="9">
        <v>168</v>
      </c>
      <c r="Y10" s="9">
        <v>193</v>
      </c>
    </row>
    <row r="11" spans="1:25" x14ac:dyDescent="0.25">
      <c r="A11" s="9">
        <v>23</v>
      </c>
      <c r="B11" s="9">
        <v>560</v>
      </c>
      <c r="C11" s="10">
        <v>74.5</v>
      </c>
      <c r="D11" s="8">
        <v>62.7</v>
      </c>
      <c r="E11" s="8">
        <v>40.299999999999997</v>
      </c>
      <c r="F11" s="8">
        <v>39.329189190000001</v>
      </c>
      <c r="G11" s="8">
        <v>52.26837209</v>
      </c>
      <c r="H11" s="8">
        <v>3.5669305640000002</v>
      </c>
      <c r="I11" s="8">
        <v>3.6893063829999999</v>
      </c>
      <c r="J11" s="8">
        <v>27.318888000000001</v>
      </c>
      <c r="K11" s="8">
        <v>1305.92</v>
      </c>
      <c r="L11" s="8">
        <v>22.71</v>
      </c>
      <c r="M11" s="8">
        <v>27.203252630000001</v>
      </c>
      <c r="N11" s="8">
        <v>1303.1600000000001</v>
      </c>
      <c r="O11" s="8">
        <v>22.66</v>
      </c>
      <c r="P11" s="7">
        <f t="shared" si="0"/>
        <v>-0.42327992998836805</v>
      </c>
      <c r="Q11" s="7">
        <f t="shared" si="1"/>
        <v>0.99576720070011637</v>
      </c>
      <c r="R11" s="7">
        <f t="shared" si="2"/>
        <v>-0.11563536999999968</v>
      </c>
      <c r="S11" s="7">
        <f t="shared" si="3"/>
        <v>-0.2113452585150668</v>
      </c>
      <c r="T11" s="7">
        <f t="shared" si="4"/>
        <v>0.99788654741484928</v>
      </c>
      <c r="U11" s="7">
        <f t="shared" si="5"/>
        <v>-2.7599999999999909</v>
      </c>
      <c r="V11" s="9">
        <v>22</v>
      </c>
      <c r="W11" s="10">
        <v>57.5</v>
      </c>
      <c r="X11" s="9">
        <v>174</v>
      </c>
      <c r="Y11" s="9">
        <v>199</v>
      </c>
    </row>
    <row r="12" spans="1:25" x14ac:dyDescent="0.25">
      <c r="A12" s="9">
        <v>20</v>
      </c>
      <c r="B12" s="9">
        <v>718</v>
      </c>
      <c r="C12" s="10">
        <v>50.5</v>
      </c>
      <c r="D12" s="8">
        <v>35.9</v>
      </c>
      <c r="E12" s="8">
        <v>27.6</v>
      </c>
      <c r="F12" s="8">
        <v>37.366250000000001</v>
      </c>
      <c r="G12" s="8">
        <v>46.236530610000003</v>
      </c>
      <c r="H12" s="8">
        <v>3.4938641960000001</v>
      </c>
      <c r="I12" s="8">
        <v>3.3156063900000001</v>
      </c>
      <c r="J12" s="8">
        <v>29.082848630000001</v>
      </c>
      <c r="K12" s="8">
        <v>1776.26</v>
      </c>
      <c r="L12" s="8">
        <v>23.43</v>
      </c>
      <c r="M12" s="8">
        <v>32.019962630000002</v>
      </c>
      <c r="N12" s="8">
        <v>1863.79</v>
      </c>
      <c r="O12" s="8">
        <v>24.59</v>
      </c>
      <c r="P12" s="7">
        <f t="shared" si="0"/>
        <v>10.099127624555535</v>
      </c>
      <c r="Q12" s="7">
        <f t="shared" si="1"/>
        <v>1.1009912762455554</v>
      </c>
      <c r="R12" s="7">
        <f t="shared" si="2"/>
        <v>2.9371140000000011</v>
      </c>
      <c r="S12" s="7">
        <f t="shared" si="3"/>
        <v>4.9277695832817301</v>
      </c>
      <c r="T12" s="7">
        <f t="shared" si="4"/>
        <v>1.0492776958328172</v>
      </c>
      <c r="U12" s="7">
        <f t="shared" si="5"/>
        <v>87.529999999999973</v>
      </c>
      <c r="V12" s="9">
        <v>38</v>
      </c>
      <c r="W12" s="10">
        <v>75.8</v>
      </c>
      <c r="X12" s="9">
        <v>169</v>
      </c>
      <c r="Y12" s="9">
        <v>198</v>
      </c>
    </row>
    <row r="13" spans="1:25" x14ac:dyDescent="0.25">
      <c r="A13" s="9">
        <v>22</v>
      </c>
      <c r="B13" s="9">
        <v>588</v>
      </c>
      <c r="C13" s="10">
        <v>65.5</v>
      </c>
      <c r="D13" s="8">
        <v>55.2</v>
      </c>
      <c r="E13" s="8">
        <v>38.200000000000003</v>
      </c>
      <c r="F13" s="8">
        <v>40.163703699999999</v>
      </c>
      <c r="G13" s="8">
        <v>53.231999999999999</v>
      </c>
      <c r="H13" s="8">
        <v>3.5472663230000001</v>
      </c>
      <c r="I13" s="8">
        <v>3.684677464</v>
      </c>
      <c r="J13" s="8">
        <v>31.025228630000001</v>
      </c>
      <c r="K13" s="8">
        <v>1786.21</v>
      </c>
      <c r="L13" s="8">
        <v>24.2</v>
      </c>
      <c r="M13" s="8">
        <v>35.098340630000003</v>
      </c>
      <c r="N13" s="8">
        <v>1899.84</v>
      </c>
      <c r="O13" s="8">
        <v>25.74</v>
      </c>
      <c r="P13" s="7">
        <f t="shared" si="0"/>
        <v>13.12838673511493</v>
      </c>
      <c r="Q13" s="7">
        <f t="shared" si="1"/>
        <v>1.1312838673511494</v>
      </c>
      <c r="R13" s="7">
        <f t="shared" si="2"/>
        <v>4.0731120000000018</v>
      </c>
      <c r="S13" s="7">
        <f t="shared" si="3"/>
        <v>6.3615140437014617</v>
      </c>
      <c r="T13" s="7">
        <f t="shared" si="4"/>
        <v>1.0636151404370147</v>
      </c>
      <c r="U13" s="7">
        <f t="shared" si="5"/>
        <v>113.62999999999988</v>
      </c>
      <c r="V13" s="9">
        <v>32</v>
      </c>
      <c r="W13" s="10">
        <v>73.8</v>
      </c>
      <c r="X13" s="9">
        <v>181</v>
      </c>
      <c r="Y13" s="9">
        <v>184</v>
      </c>
    </row>
    <row r="14" spans="1:25" x14ac:dyDescent="0.25">
      <c r="A14" s="9">
        <v>20</v>
      </c>
      <c r="B14" s="9">
        <v>664</v>
      </c>
      <c r="C14" s="10">
        <v>56.1</v>
      </c>
      <c r="D14" s="8">
        <v>48.1</v>
      </c>
      <c r="E14" s="8">
        <v>36.6</v>
      </c>
      <c r="F14" s="8">
        <v>37.42971429</v>
      </c>
      <c r="G14" s="8">
        <v>50.182272730000001</v>
      </c>
      <c r="H14" s="8">
        <v>3.2679638099999999</v>
      </c>
      <c r="I14" s="8">
        <v>3.4504546249999999</v>
      </c>
      <c r="J14" s="8">
        <v>22.56802763</v>
      </c>
      <c r="K14" s="8">
        <v>1655.54</v>
      </c>
      <c r="L14" s="8">
        <v>20.64</v>
      </c>
      <c r="M14" s="8">
        <v>25.163753629999999</v>
      </c>
      <c r="N14" s="8">
        <v>1748.16</v>
      </c>
      <c r="O14" s="8">
        <v>21.8</v>
      </c>
      <c r="P14" s="7">
        <f t="shared" si="0"/>
        <v>11.501784925810099</v>
      </c>
      <c r="Q14" s="7">
        <f t="shared" si="1"/>
        <v>1.1150178492581011</v>
      </c>
      <c r="R14" s="7">
        <f t="shared" si="2"/>
        <v>2.5957259999999991</v>
      </c>
      <c r="S14" s="7">
        <f t="shared" si="3"/>
        <v>5.5945492105294932</v>
      </c>
      <c r="T14" s="7">
        <f t="shared" si="4"/>
        <v>1.0559454921052951</v>
      </c>
      <c r="U14" s="7">
        <f t="shared" si="5"/>
        <v>92.620000000000118</v>
      </c>
      <c r="V14" s="9">
        <v>34</v>
      </c>
      <c r="W14" s="10">
        <v>80.2</v>
      </c>
      <c r="X14" s="9">
        <v>186</v>
      </c>
      <c r="Y14" s="9">
        <v>182</v>
      </c>
    </row>
    <row r="15" spans="1:25" x14ac:dyDescent="0.25">
      <c r="A15" s="9">
        <v>22</v>
      </c>
      <c r="B15" s="9">
        <v>632</v>
      </c>
      <c r="C15" s="10">
        <v>73.2</v>
      </c>
      <c r="D15" s="8">
        <v>60.5</v>
      </c>
      <c r="E15" s="8">
        <v>50.7</v>
      </c>
      <c r="F15" s="8">
        <v>46.820588239999999</v>
      </c>
      <c r="G15" s="8">
        <v>54.227027030000002</v>
      </c>
      <c r="H15" s="8">
        <v>4.259481471</v>
      </c>
      <c r="I15" s="8">
        <v>3.7750907429999998</v>
      </c>
      <c r="J15" s="8">
        <v>27.900743630000001</v>
      </c>
      <c r="K15" s="8">
        <v>1271.56</v>
      </c>
      <c r="L15" s="8">
        <v>22.95</v>
      </c>
      <c r="M15" s="8">
        <v>29.082848630000001</v>
      </c>
      <c r="N15" s="8">
        <v>1298.22</v>
      </c>
      <c r="O15" s="8">
        <v>23.43</v>
      </c>
      <c r="P15" s="7">
        <f t="shared" si="0"/>
        <v>4.2368225581233219</v>
      </c>
      <c r="Q15" s="7">
        <f t="shared" si="1"/>
        <v>1.0423682255812334</v>
      </c>
      <c r="R15" s="7">
        <f t="shared" si="2"/>
        <v>1.182105</v>
      </c>
      <c r="S15" s="7">
        <f t="shared" si="3"/>
        <v>2.0966372015477077</v>
      </c>
      <c r="T15" s="7">
        <f t="shared" si="4"/>
        <v>1.0209663720154771</v>
      </c>
      <c r="U15" s="7">
        <f t="shared" si="5"/>
        <v>26.660000000000082</v>
      </c>
      <c r="V15" s="9">
        <v>26</v>
      </c>
      <c r="W15" s="10">
        <v>55.6</v>
      </c>
      <c r="X15" s="9">
        <v>160</v>
      </c>
      <c r="Y15" s="9">
        <v>194</v>
      </c>
    </row>
    <row r="16" spans="1:25" x14ac:dyDescent="0.25">
      <c r="A16" s="9">
        <v>19</v>
      </c>
      <c r="B16" s="9">
        <v>684</v>
      </c>
      <c r="C16" s="10">
        <v>73.2</v>
      </c>
      <c r="D16" s="8">
        <v>57.2</v>
      </c>
      <c r="E16" s="8">
        <v>39.700000000000003</v>
      </c>
      <c r="F16" s="8">
        <v>49.10038462</v>
      </c>
      <c r="G16" s="8">
        <v>61.486874999999998</v>
      </c>
      <c r="H16" s="8">
        <v>4.5602895669999999</v>
      </c>
      <c r="I16" s="8">
        <v>4.3910083589999997</v>
      </c>
      <c r="J16" s="8">
        <v>30.411490499999999</v>
      </c>
      <c r="K16" s="8">
        <v>1646.24</v>
      </c>
      <c r="L16" s="8">
        <v>23.96</v>
      </c>
      <c r="M16" s="8">
        <v>34.185887999999998</v>
      </c>
      <c r="N16" s="8">
        <v>1745.41</v>
      </c>
      <c r="O16" s="8">
        <v>25.41</v>
      </c>
      <c r="P16" s="7">
        <f t="shared" si="0"/>
        <v>12.411090143707355</v>
      </c>
      <c r="Q16" s="7">
        <f t="shared" si="1"/>
        <v>1.1241109014370736</v>
      </c>
      <c r="R16" s="7">
        <f t="shared" si="2"/>
        <v>3.7743974999999992</v>
      </c>
      <c r="S16" s="7">
        <f t="shared" si="3"/>
        <v>6.0240305180289653</v>
      </c>
      <c r="T16" s="7">
        <f t="shared" si="4"/>
        <v>1.0602403051802898</v>
      </c>
      <c r="U16" s="7">
        <f t="shared" si="5"/>
        <v>99.170000000000073</v>
      </c>
      <c r="V16" s="9">
        <v>29</v>
      </c>
      <c r="W16" s="10">
        <v>68.7</v>
      </c>
      <c r="X16" s="9">
        <v>171</v>
      </c>
      <c r="Y16" s="9">
        <v>189</v>
      </c>
    </row>
    <row r="17" spans="1:25" x14ac:dyDescent="0.25">
      <c r="A17" s="9">
        <v>21</v>
      </c>
      <c r="B17" s="9">
        <v>608</v>
      </c>
      <c r="C17" s="10">
        <v>68.400000000000006</v>
      </c>
      <c r="D17" s="8">
        <v>57.7</v>
      </c>
      <c r="E17" s="8">
        <v>38.72</v>
      </c>
      <c r="F17" s="8">
        <v>40.18128205</v>
      </c>
      <c r="G17" s="8">
        <v>55.201632650000001</v>
      </c>
      <c r="H17" s="8">
        <v>3.6102070510000002</v>
      </c>
      <c r="I17" s="8">
        <v>3.884875267</v>
      </c>
      <c r="J17" s="8">
        <v>34.705818000000001</v>
      </c>
      <c r="K17" s="8">
        <v>1587.13</v>
      </c>
      <c r="L17" s="8">
        <v>25.6</v>
      </c>
      <c r="M17" s="8">
        <v>33.927394499999998</v>
      </c>
      <c r="N17" s="8">
        <v>1569.23</v>
      </c>
      <c r="O17" s="8">
        <v>25.31</v>
      </c>
      <c r="P17" s="7">
        <f t="shared" si="0"/>
        <v>-2.2429193283961837</v>
      </c>
      <c r="Q17" s="7">
        <f t="shared" si="1"/>
        <v>0.97757080671603813</v>
      </c>
      <c r="R17" s="7">
        <f t="shared" si="2"/>
        <v>-0.77842350000000238</v>
      </c>
      <c r="S17" s="7">
        <f t="shared" si="3"/>
        <v>-1.1278219175492978</v>
      </c>
      <c r="T17" s="7">
        <f t="shared" si="4"/>
        <v>0.98872178082450712</v>
      </c>
      <c r="U17" s="7">
        <f t="shared" si="5"/>
        <v>-17.900000000000091</v>
      </c>
      <c r="V17" s="9">
        <v>38</v>
      </c>
      <c r="W17" s="10">
        <v>62</v>
      </c>
      <c r="X17" s="9">
        <v>168</v>
      </c>
      <c r="Y17" s="9">
        <v>170</v>
      </c>
    </row>
    <row r="18" spans="1:25" x14ac:dyDescent="0.25">
      <c r="A18" s="9">
        <v>19</v>
      </c>
      <c r="B18" s="9">
        <v>668</v>
      </c>
      <c r="C18" s="10">
        <v>65.599999999999994</v>
      </c>
      <c r="D18" s="8">
        <v>56.8</v>
      </c>
      <c r="E18" s="8">
        <v>38.71</v>
      </c>
      <c r="F18" s="8">
        <v>44.783499999999997</v>
      </c>
      <c r="G18" s="8">
        <v>57.219583329999999</v>
      </c>
      <c r="H18" s="8">
        <v>3.96927575</v>
      </c>
      <c r="I18" s="8">
        <v>3.951634844</v>
      </c>
      <c r="J18" s="8">
        <v>30.9019905</v>
      </c>
      <c r="K18" s="8">
        <v>1599.08</v>
      </c>
      <c r="L18" s="8">
        <v>24.16</v>
      </c>
      <c r="M18" s="8">
        <v>31.272444060000002</v>
      </c>
      <c r="N18" s="8">
        <v>1605.45</v>
      </c>
      <c r="O18" s="8">
        <v>24.25</v>
      </c>
      <c r="P18" s="7">
        <f t="shared" si="0"/>
        <v>1.1988016111777711</v>
      </c>
      <c r="Q18" s="7">
        <f t="shared" si="1"/>
        <v>1.0119880161117778</v>
      </c>
      <c r="R18" s="7">
        <f t="shared" si="2"/>
        <v>0.3704535600000014</v>
      </c>
      <c r="S18" s="7">
        <f t="shared" si="3"/>
        <v>0.39835405358081744</v>
      </c>
      <c r="T18" s="7">
        <f t="shared" si="4"/>
        <v>1.0039835405358082</v>
      </c>
      <c r="U18" s="7">
        <f t="shared" si="5"/>
        <v>6.3700000000001182</v>
      </c>
      <c r="V18" s="9">
        <v>24</v>
      </c>
      <c r="W18" s="10">
        <v>66.2</v>
      </c>
      <c r="X18" s="9">
        <v>172</v>
      </c>
      <c r="Y18" s="9">
        <v>173</v>
      </c>
    </row>
    <row r="19" spans="1:25" x14ac:dyDescent="0.25">
      <c r="A19" s="9">
        <v>19</v>
      </c>
      <c r="B19" s="9">
        <v>702</v>
      </c>
      <c r="C19" s="10">
        <v>59.9</v>
      </c>
      <c r="D19" s="8">
        <v>52.1</v>
      </c>
      <c r="E19" s="8">
        <v>36.9</v>
      </c>
      <c r="F19" s="8">
        <v>44.448648650000003</v>
      </c>
      <c r="G19" s="8">
        <v>55.781111109999998</v>
      </c>
      <c r="H19" s="8">
        <v>4.1678761169999996</v>
      </c>
      <c r="I19" s="8">
        <v>4.0140888329999997</v>
      </c>
      <c r="J19" s="8">
        <v>26.1735705</v>
      </c>
      <c r="K19" s="8">
        <v>1409.42</v>
      </c>
      <c r="L19" s="8">
        <v>22.23</v>
      </c>
      <c r="M19" s="8">
        <v>28.017850500000002</v>
      </c>
      <c r="N19" s="8">
        <v>1458.23</v>
      </c>
      <c r="O19" s="8">
        <v>23</v>
      </c>
      <c r="P19" s="7">
        <f t="shared" si="0"/>
        <v>7.0463447086823692</v>
      </c>
      <c r="Q19" s="7">
        <f t="shared" si="1"/>
        <v>1.0704634470868237</v>
      </c>
      <c r="R19" s="7">
        <f t="shared" si="2"/>
        <v>1.8442800000000013</v>
      </c>
      <c r="S19" s="7">
        <f t="shared" si="3"/>
        <v>3.463126676221421</v>
      </c>
      <c r="T19" s="7">
        <f t="shared" si="4"/>
        <v>1.0346312667622142</v>
      </c>
      <c r="U19" s="7">
        <f t="shared" si="5"/>
        <v>48.809999999999945</v>
      </c>
      <c r="V19" s="9">
        <v>42</v>
      </c>
      <c r="W19" s="10">
        <v>63.4</v>
      </c>
      <c r="X19" s="9">
        <v>160</v>
      </c>
      <c r="Y19" s="9">
        <v>197</v>
      </c>
    </row>
    <row r="20" spans="1:25" x14ac:dyDescent="0.25">
      <c r="A20" s="9">
        <v>20</v>
      </c>
      <c r="B20" s="9">
        <v>663</v>
      </c>
      <c r="C20" s="10">
        <v>60.3</v>
      </c>
      <c r="D20" s="8">
        <v>46.7</v>
      </c>
      <c r="E20" s="8">
        <v>30.8</v>
      </c>
      <c r="F20" s="8">
        <v>40.589473679999998</v>
      </c>
      <c r="G20" s="8">
        <v>52.736470590000003</v>
      </c>
      <c r="H20" s="8">
        <v>3.641105</v>
      </c>
      <c r="I20" s="8">
        <v>3.6828496319999999</v>
      </c>
      <c r="J20" s="8">
        <v>24.501578630000001</v>
      </c>
      <c r="K20" s="8">
        <v>1383.01</v>
      </c>
      <c r="L20" s="8">
        <v>21.51</v>
      </c>
      <c r="M20" s="8">
        <v>26.628754499999999</v>
      </c>
      <c r="N20" s="8">
        <v>1441.8</v>
      </c>
      <c r="O20" s="8">
        <v>22.42</v>
      </c>
      <c r="P20" s="7">
        <f t="shared" si="0"/>
        <v>8.6817910883320053</v>
      </c>
      <c r="Q20" s="7">
        <f t="shared" si="1"/>
        <v>1.08681791088332</v>
      </c>
      <c r="R20" s="7">
        <f t="shared" si="2"/>
        <v>2.1271758699999985</v>
      </c>
      <c r="S20" s="7">
        <f t="shared" si="3"/>
        <v>4.2508730956392213</v>
      </c>
      <c r="T20" s="7">
        <f t="shared" si="4"/>
        <v>1.0425087309563923</v>
      </c>
      <c r="U20" s="7">
        <f t="shared" si="5"/>
        <v>58.789999999999964</v>
      </c>
      <c r="V20" s="9">
        <v>40</v>
      </c>
      <c r="W20" s="10">
        <v>64.3</v>
      </c>
      <c r="X20" s="9">
        <v>169</v>
      </c>
      <c r="Y20" s="9">
        <v>171</v>
      </c>
    </row>
    <row r="21" spans="1:25" x14ac:dyDescent="0.25">
      <c r="A21" s="9">
        <v>20</v>
      </c>
      <c r="B21" s="9">
        <v>679</v>
      </c>
      <c r="C21" s="10">
        <v>58</v>
      </c>
      <c r="D21" s="8">
        <v>47</v>
      </c>
      <c r="E21" s="8">
        <v>34.700000000000003</v>
      </c>
      <c r="F21" s="8">
        <v>39.473513509999997</v>
      </c>
      <c r="G21" s="8">
        <v>53.017272730000002</v>
      </c>
      <c r="H21" s="8">
        <v>3.5726648289999998</v>
      </c>
      <c r="I21" s="8">
        <v>3.7409907499999999</v>
      </c>
      <c r="J21" s="8">
        <v>23.848232629999998</v>
      </c>
      <c r="K21" s="8">
        <v>1409.01</v>
      </c>
      <c r="L21" s="8">
        <v>21.22</v>
      </c>
      <c r="M21" s="8">
        <v>25.274974499999999</v>
      </c>
      <c r="N21" s="8">
        <v>1450.55</v>
      </c>
      <c r="O21" s="8">
        <v>21.85</v>
      </c>
      <c r="P21" s="7">
        <f t="shared" si="0"/>
        <v>5.9825895366570023</v>
      </c>
      <c r="Q21" s="7">
        <f t="shared" si="1"/>
        <v>1.05982589536657</v>
      </c>
      <c r="R21" s="7">
        <f t="shared" si="2"/>
        <v>1.4267418700000007</v>
      </c>
      <c r="S21" s="7">
        <f t="shared" si="3"/>
        <v>2.9481692819781244</v>
      </c>
      <c r="T21" s="7">
        <f t="shared" si="4"/>
        <v>1.0294816928197812</v>
      </c>
      <c r="U21" s="7">
        <f t="shared" si="5"/>
        <v>41.539999999999964</v>
      </c>
      <c r="V21" s="9">
        <v>43</v>
      </c>
      <c r="W21" s="10">
        <v>66.400000000000006</v>
      </c>
      <c r="X21" s="9">
        <v>177</v>
      </c>
      <c r="Y21" s="9">
        <v>166</v>
      </c>
    </row>
    <row r="22" spans="1:25" x14ac:dyDescent="0.25">
      <c r="A22" s="9">
        <v>19</v>
      </c>
      <c r="B22" s="9">
        <v>683</v>
      </c>
      <c r="C22" s="10">
        <v>56.8</v>
      </c>
      <c r="D22" s="8">
        <v>47.8</v>
      </c>
      <c r="E22" s="8">
        <v>23.1</v>
      </c>
      <c r="F22" s="8">
        <v>40.645473699999997</v>
      </c>
      <c r="G22" s="8">
        <v>52.245259560000001</v>
      </c>
      <c r="H22" s="8">
        <v>3.6414878009999998</v>
      </c>
      <c r="I22" s="8">
        <v>3.6402490680000001</v>
      </c>
      <c r="J22" s="8">
        <v>24.3920745</v>
      </c>
      <c r="K22" s="8">
        <v>1321.98</v>
      </c>
      <c r="L22" s="8">
        <v>21.46</v>
      </c>
      <c r="M22" s="8">
        <v>25.610108629999999</v>
      </c>
      <c r="N22" s="8">
        <v>1354.58</v>
      </c>
      <c r="O22" s="8">
        <v>21.99</v>
      </c>
      <c r="P22" s="7">
        <f t="shared" si="0"/>
        <v>4.9935651434649344</v>
      </c>
      <c r="Q22" s="7">
        <f t="shared" si="1"/>
        <v>1.0499356514346494</v>
      </c>
      <c r="R22" s="7">
        <f t="shared" si="2"/>
        <v>1.2180341299999995</v>
      </c>
      <c r="S22" s="7">
        <f t="shared" si="3"/>
        <v>2.4659979727378669</v>
      </c>
      <c r="T22" s="7">
        <f t="shared" si="4"/>
        <v>1.0246599797273785</v>
      </c>
      <c r="U22" s="7">
        <f t="shared" si="5"/>
        <v>32.599999999999909</v>
      </c>
      <c r="V22" s="9">
        <v>45</v>
      </c>
      <c r="W22" s="10">
        <v>62.1</v>
      </c>
      <c r="X22" s="9">
        <v>177</v>
      </c>
      <c r="Y22" s="9">
        <v>179</v>
      </c>
    </row>
    <row r="23" spans="1:25" x14ac:dyDescent="0.25">
      <c r="A23" s="9">
        <v>25</v>
      </c>
      <c r="B23" s="9">
        <v>562</v>
      </c>
      <c r="C23" s="10">
        <v>69.3</v>
      </c>
      <c r="D23" s="8">
        <v>55.6</v>
      </c>
      <c r="E23" s="8">
        <v>34.9</v>
      </c>
      <c r="F23" s="8">
        <v>38.76</v>
      </c>
      <c r="G23" s="8">
        <v>48.118000000000002</v>
      </c>
      <c r="H23" s="8">
        <v>3.4349150000000002</v>
      </c>
      <c r="I23" s="8">
        <v>3.3096195000000002</v>
      </c>
      <c r="J23" s="8">
        <v>39.144965630000002</v>
      </c>
      <c r="K23" s="8">
        <v>1954.72</v>
      </c>
      <c r="L23" s="8">
        <v>27.19</v>
      </c>
      <c r="M23" s="8">
        <v>39.144965630000002</v>
      </c>
      <c r="N23" s="8">
        <v>1954.72</v>
      </c>
      <c r="O23" s="8">
        <v>27.19</v>
      </c>
      <c r="P23" s="7">
        <f t="shared" si="0"/>
        <v>0</v>
      </c>
      <c r="Q23" s="7">
        <f t="shared" si="1"/>
        <v>1</v>
      </c>
      <c r="R23" s="7">
        <f t="shared" si="2"/>
        <v>0</v>
      </c>
      <c r="S23" s="7">
        <f t="shared" si="3"/>
        <v>0</v>
      </c>
      <c r="T23" s="7">
        <f t="shared" si="4"/>
        <v>1</v>
      </c>
      <c r="U23" s="7">
        <f t="shared" si="5"/>
        <v>0</v>
      </c>
      <c r="V23" s="9">
        <v>24</v>
      </c>
      <c r="W23" s="10">
        <v>71.900000000000006</v>
      </c>
      <c r="X23" s="9">
        <v>183</v>
      </c>
      <c r="Y23" s="9">
        <v>184</v>
      </c>
    </row>
    <row r="26" spans="1:25" x14ac:dyDescent="0.25">
      <c r="A26" s="3" t="s">
        <v>0</v>
      </c>
      <c r="B26" s="3" t="s">
        <v>19</v>
      </c>
      <c r="C26" s="2"/>
      <c r="D26" s="14"/>
    </row>
    <row r="27" spans="1:25" x14ac:dyDescent="0.25">
      <c r="A27" s="3" t="s">
        <v>1</v>
      </c>
      <c r="B27" s="3" t="s">
        <v>18</v>
      </c>
      <c r="C27" s="2"/>
      <c r="D27" s="14"/>
    </row>
    <row r="28" spans="1:25" x14ac:dyDescent="0.25">
      <c r="A28" s="2" t="s">
        <v>2</v>
      </c>
      <c r="B28" s="3" t="s">
        <v>20</v>
      </c>
      <c r="C28" s="2"/>
      <c r="D28" s="14"/>
    </row>
    <row r="29" spans="1:25" x14ac:dyDescent="0.25">
      <c r="A29" s="1" t="s">
        <v>3</v>
      </c>
      <c r="B29" s="3" t="s">
        <v>21</v>
      </c>
      <c r="C29" s="2"/>
      <c r="D29" s="14"/>
    </row>
    <row r="30" spans="1:25" x14ac:dyDescent="0.25">
      <c r="A30" s="1" t="s">
        <v>4</v>
      </c>
      <c r="B30" s="3" t="s">
        <v>22</v>
      </c>
      <c r="C30" s="2"/>
      <c r="D30" s="14"/>
    </row>
    <row r="31" spans="1:25" x14ac:dyDescent="0.25">
      <c r="A31" s="1" t="s">
        <v>5</v>
      </c>
      <c r="B31" s="3" t="s">
        <v>23</v>
      </c>
      <c r="C31" s="2"/>
      <c r="D31" s="14"/>
    </row>
    <row r="32" spans="1:25" x14ac:dyDescent="0.25">
      <c r="A32" s="1" t="s">
        <v>6</v>
      </c>
      <c r="B32" s="3" t="s">
        <v>24</v>
      </c>
      <c r="C32" s="2"/>
      <c r="D32" s="14"/>
    </row>
    <row r="33" spans="1:9" x14ac:dyDescent="0.25">
      <c r="A33" s="1" t="s">
        <v>7</v>
      </c>
      <c r="B33" s="3" t="s">
        <v>25</v>
      </c>
      <c r="C33" s="2"/>
      <c r="D33" s="14"/>
    </row>
    <row r="34" spans="1:9" x14ac:dyDescent="0.25">
      <c r="A34" s="1" t="s">
        <v>8</v>
      </c>
      <c r="B34" s="3" t="s">
        <v>26</v>
      </c>
      <c r="C34" s="2"/>
      <c r="D34" s="14"/>
    </row>
    <row r="35" spans="1:9" x14ac:dyDescent="0.25">
      <c r="A35" s="1" t="s">
        <v>9</v>
      </c>
      <c r="B35" s="3" t="s">
        <v>27</v>
      </c>
      <c r="C35" s="2"/>
      <c r="D35" s="14"/>
    </row>
    <row r="36" spans="1:9" x14ac:dyDescent="0.25">
      <c r="A36" s="1" t="s">
        <v>10</v>
      </c>
      <c r="B36" s="3" t="s">
        <v>28</v>
      </c>
      <c r="C36" s="2"/>
      <c r="D36" s="14"/>
    </row>
    <row r="37" spans="1:9" x14ac:dyDescent="0.25">
      <c r="A37" s="1" t="s">
        <v>11</v>
      </c>
      <c r="B37" s="3" t="s">
        <v>29</v>
      </c>
      <c r="C37" s="2"/>
      <c r="D37" s="14"/>
    </row>
    <row r="38" spans="1:9" x14ac:dyDescent="0.25">
      <c r="A38" s="1" t="s">
        <v>12</v>
      </c>
      <c r="B38" s="3" t="s">
        <v>30</v>
      </c>
      <c r="C38" s="2"/>
      <c r="D38" s="14"/>
    </row>
    <row r="39" spans="1:9" x14ac:dyDescent="0.25">
      <c r="A39" s="1" t="s">
        <v>13</v>
      </c>
      <c r="B39" s="3" t="s">
        <v>31</v>
      </c>
      <c r="C39" s="2"/>
      <c r="D39" s="14"/>
    </row>
    <row r="40" spans="1:9" x14ac:dyDescent="0.25">
      <c r="A40" s="1" t="s">
        <v>14</v>
      </c>
      <c r="B40" s="3" t="s">
        <v>32</v>
      </c>
      <c r="C40" s="2"/>
      <c r="D40" s="14"/>
    </row>
    <row r="41" spans="1:9" x14ac:dyDescent="0.25">
      <c r="A41" s="11" t="s">
        <v>40</v>
      </c>
      <c r="B41" s="13" t="s">
        <v>44</v>
      </c>
      <c r="C41" s="12"/>
      <c r="D41" s="12"/>
      <c r="E41" s="12"/>
      <c r="F41" s="12"/>
      <c r="G41" s="13"/>
      <c r="H41" s="13"/>
      <c r="I41" s="14"/>
    </row>
    <row r="42" spans="1:9" x14ac:dyDescent="0.25">
      <c r="A42" s="11" t="s">
        <v>36</v>
      </c>
      <c r="B42" s="13" t="s">
        <v>43</v>
      </c>
      <c r="C42" s="12"/>
      <c r="D42" s="12"/>
      <c r="E42" s="12"/>
      <c r="F42" s="12"/>
      <c r="G42" s="13"/>
      <c r="H42" s="13"/>
      <c r="I42" s="14"/>
    </row>
    <row r="43" spans="1:9" x14ac:dyDescent="0.25">
      <c r="A43" s="11" t="s">
        <v>37</v>
      </c>
      <c r="B43" s="13" t="s">
        <v>42</v>
      </c>
      <c r="C43" s="12"/>
      <c r="D43" s="12"/>
      <c r="E43" s="12"/>
      <c r="F43" s="12"/>
      <c r="G43" s="13"/>
      <c r="H43" s="13"/>
      <c r="I43" s="14"/>
    </row>
    <row r="44" spans="1:9" x14ac:dyDescent="0.25">
      <c r="A44" s="11" t="s">
        <v>40</v>
      </c>
      <c r="B44" s="13" t="s">
        <v>45</v>
      </c>
      <c r="C44" s="12"/>
      <c r="D44" s="12"/>
      <c r="E44" s="12"/>
      <c r="F44" s="12"/>
      <c r="G44" s="13"/>
      <c r="H44" s="13"/>
      <c r="I44" s="14"/>
    </row>
    <row r="45" spans="1:9" x14ac:dyDescent="0.25">
      <c r="A45" s="11" t="s">
        <v>38</v>
      </c>
      <c r="B45" s="13" t="s">
        <v>46</v>
      </c>
      <c r="C45" s="12"/>
      <c r="D45" s="12"/>
      <c r="E45" s="12"/>
      <c r="F45" s="12"/>
      <c r="G45" s="13"/>
      <c r="H45" s="13"/>
      <c r="I45" s="14"/>
    </row>
    <row r="46" spans="1:9" x14ac:dyDescent="0.25">
      <c r="A46" s="11" t="s">
        <v>39</v>
      </c>
      <c r="B46" s="13" t="s">
        <v>47</v>
      </c>
      <c r="C46" s="12"/>
      <c r="D46" s="12"/>
      <c r="E46" s="12"/>
      <c r="F46" s="12"/>
      <c r="G46" s="13"/>
      <c r="H46" s="13"/>
      <c r="I46" s="14"/>
    </row>
    <row r="47" spans="1:9" x14ac:dyDescent="0.25">
      <c r="A47" s="3" t="s">
        <v>15</v>
      </c>
      <c r="B47" s="3"/>
      <c r="C47" s="2"/>
      <c r="D47" s="14"/>
      <c r="E47" s="14"/>
      <c r="F47" s="14"/>
      <c r="G47" s="14"/>
      <c r="H47" s="14"/>
    </row>
    <row r="48" spans="1:9" x14ac:dyDescent="0.25">
      <c r="A48" s="2" t="s">
        <v>17</v>
      </c>
      <c r="B48" s="3"/>
      <c r="C48" s="2"/>
      <c r="D48" s="14"/>
      <c r="E48" s="14"/>
      <c r="F48" s="14"/>
      <c r="G48" s="14"/>
      <c r="H48" s="14"/>
    </row>
    <row r="49" spans="1:8" x14ac:dyDescent="0.25">
      <c r="A49" s="1" t="s">
        <v>16</v>
      </c>
      <c r="B49" s="3"/>
      <c r="C49" s="2"/>
      <c r="D49" s="14"/>
      <c r="E49" s="14"/>
      <c r="F49" s="14"/>
      <c r="G49" s="14"/>
      <c r="H49" s="14"/>
    </row>
    <row r="50" spans="1:8" x14ac:dyDescent="0.25">
      <c r="A50" s="1" t="s">
        <v>33</v>
      </c>
      <c r="B50" s="3" t="s">
        <v>34</v>
      </c>
      <c r="C50" s="2"/>
      <c r="D50" s="14"/>
      <c r="E50" s="14"/>
      <c r="F50" s="14"/>
      <c r="G50" s="14"/>
      <c r="H50" s="14"/>
    </row>
  </sheetData>
  <phoneticPr fontId="0" type="noConversion"/>
  <pageMargins left="0.78740157499999996" right="0.78740157499999996" top="0.984251969" bottom="0.984251969" header="0.4921259845" footer="0.492125984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Dados Regressão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Lanferdini FJ</dc:creator>
  <cp:lastModifiedBy>Lanferdini FJ</cp:lastModifiedBy>
  <dcterms:created xsi:type="dcterms:W3CDTF">2020-07-27T12:10:10Z</dcterms:created>
  <dcterms:modified xsi:type="dcterms:W3CDTF">2020-07-27T15:21:10Z</dcterms:modified>
</cp:coreProperties>
</file>