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s" sheetId="1" state="visible" r:id="rId3"/>
    <sheet name="Model" sheetId="2" state="visible" r:id="rId4"/>
    <sheet name="Sensitivity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<sst xmlns="http://schemas.openxmlformats.org/spreadsheetml/2006/main" count="68" uniqueCount="63">
  <si>
    <t xml:space="preserve">LCOH Model — Inputs (edit yellow cells only)</t>
  </si>
  <si>
    <t xml:space="preserve">Parameter</t>
  </si>
  <si>
    <t xml:space="preserve">Value</t>
  </si>
  <si>
    <t xml:space="preserve">Unit</t>
  </si>
  <si>
    <t xml:space="preserve">Source / note</t>
  </si>
  <si>
    <t xml:space="preserve">Electric boiler efficiency</t>
  </si>
  <si>
    <t xml:space="preserve">-</t>
  </si>
  <si>
    <t xml:space="preserve">LBNL/DOE tipsheet range 0.95-0.99</t>
  </si>
  <si>
    <t xml:space="preserve">Gas boiler efficiency</t>
  </si>
  <si>
    <t xml:space="preserve">Conventional non-condensing, 0.80-0.90</t>
  </si>
  <si>
    <t xml:space="preserve">Electricity price</t>
  </si>
  <si>
    <t xml:space="preserve">$/kWh</t>
  </si>
  <si>
    <t xml:space="preserve">PLACEHOLDER - update from EIA EPM Table 5.6.A (TX industrial)</t>
  </si>
  <si>
    <t xml:space="preserve">Natural gas price</t>
  </si>
  <si>
    <t xml:space="preserve">$/MMBtu</t>
  </si>
  <si>
    <t xml:space="preserve">PLACEHOLDER - update from EIA TX industrial NG series</t>
  </si>
  <si>
    <t xml:space="preserve">Gas boiler capex (installed)</t>
  </si>
  <si>
    <t xml:space="preserve">$ per MMBtu/hr</t>
  </si>
  <si>
    <t xml:space="preserve">Scaled from NREL EFS example; +-50% sensitivity</t>
  </si>
  <si>
    <t xml:space="preserve">Electric boiler capex (installed)</t>
  </si>
  <si>
    <t xml:space="preserve">NREL EFS: electric ~40% below gas; +-50%</t>
  </si>
  <si>
    <t xml:space="preserve">Fixed O&amp;M, electric</t>
  </si>
  <si>
    <t xml:space="preserve">fraction capex/yr</t>
  </si>
  <si>
    <t xml:space="preserve">Common assumption ~1%/yr</t>
  </si>
  <si>
    <t xml:space="preserve">Fixed O&amp;M, gas</t>
  </si>
  <si>
    <t xml:space="preserve">Burner/tube maintenance heavier than electric</t>
  </si>
  <si>
    <t xml:space="preserve">Real discount rate</t>
  </si>
  <si>
    <t xml:space="preserve">Doc baseline 8% (range 5-12%)</t>
  </si>
  <si>
    <t xml:space="preserve">Lifetime</t>
  </si>
  <si>
    <t xml:space="preserve">years</t>
  </si>
  <si>
    <t xml:space="preserve">Zuberi et al. 20 yr private perspective</t>
  </si>
  <si>
    <t xml:space="preserve">Operating hours</t>
  </si>
  <si>
    <t xml:space="preserve">hr/yr</t>
  </si>
  <si>
    <t xml:space="preserve">LBNL tipsheet 6000; DOE avg CF 47% ~ 4100</t>
  </si>
  <si>
    <t xml:space="preserve">Gas CO2 factor</t>
  </si>
  <si>
    <t xml:space="preserve">kgCO2/MMBtu fuel</t>
  </si>
  <si>
    <t xml:space="preserve">EPA GHG Emission Factors Hub</t>
  </si>
  <si>
    <t xml:space="preserve">Grid carbon intensity</t>
  </si>
  <si>
    <t xml:space="preserve">tCO2/MWh</t>
  </si>
  <si>
    <t xml:space="preserve">eGRID ERCOT average - update annually</t>
  </si>
  <si>
    <t xml:space="preserve">kWh per MMBtu</t>
  </si>
  <si>
    <t xml:space="preserve">kWh/MMBtu</t>
  </si>
  <si>
    <t xml:space="preserve">NREL EFS standard conversion</t>
  </si>
  <si>
    <t xml:space="preserve">Legend: yellow = editable input. All other sheets are formulas.</t>
  </si>
  <si>
    <t xml:space="preserve">LCOH per MMBtu delivered — all cells are formulas</t>
  </si>
  <si>
    <t xml:space="preserve">Line item ($/MMBtu)</t>
  </si>
  <si>
    <t xml:space="preserve">Gas boiler</t>
  </si>
  <si>
    <t xml:space="preserve">Electric boiler</t>
  </si>
  <si>
    <t xml:space="preserve">Fuel / energy</t>
  </si>
  <si>
    <t xml:space="preserve">Levelized capex</t>
  </si>
  <si>
    <t xml:space="preserve">Fixed O&amp;M</t>
  </si>
  <si>
    <t xml:space="preserve">LCOH total</t>
  </si>
  <si>
    <t xml:space="preserve">Cost gap (elec - gas)</t>
  </si>
  <si>
    <t xml:space="preserve">Break-even electricity price, full LCOH ($/kWh)</t>
  </si>
  <si>
    <t xml:space="preserve">Break-even electricity price, fuel-only ($/kWh)</t>
  </si>
  <si>
    <t xml:space="preserve">Spark ratio threshold Pe/Pg (kWh-basis parity)</t>
  </si>
  <si>
    <t xml:space="preserve">Emissions (kgCO2 / MMBtu delivered)</t>
  </si>
  <si>
    <t xml:space="preserve">Electric boiler (avg grid CI)</t>
  </si>
  <si>
    <t xml:space="preserve">Grid CI parity point (tCO2/MWh)</t>
  </si>
  <si>
    <t xml:space="preserve">Break-even electricity price (cents/kWh, full LCOH) vs gas price and operating hours</t>
  </si>
  <si>
    <t xml:space="preserve">Grid of formulas — recalculates from Inputs. Rows: gas price $/MMBtu; Cols: hours/yr.</t>
  </si>
  <si>
    <t xml:space="preserve">Pg \ hours</t>
  </si>
  <si>
    <t xml:space="preserve">Read: if TX industrial retail electricity (Inputs!B6) is above the cell value, gas wins on cost.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</si>
</sst>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"/>
    <numFmt numFmtId="166" formatCode="0.0000"/>
    <numFmt numFmtId="167" formatCode="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Arial"/>
      <family val="0"/>
      <charset val="1"/>
    </font>
    <font>
      <b val="true"/>
      <sz val="11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99999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12"/>
    <col collapsed="false" customWidth="true" hidden="false" outlineLevel="0" max="3" min="3" style="0" width="18"/>
    <col collapsed="false" customWidth="true" hidden="false" outlineLevel="0" max="4" min="4" style="0" width="58"/>
  </cols>
  <sheetData>
    <row r="1" customFormat="false" ht="16.15" hidden="false" customHeight="false" outlineLevel="0" collapsed="false">
      <c r="A1" s="1" t="s">
        <v>0</v>
      </c>
    </row>
    <row r="3" customFormat="false" ht="1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</row>
    <row r="4" customFormat="false" ht="15" hidden="false" customHeight="false" outlineLevel="0" collapsed="false">
      <c r="A4" s="3" t="s">
        <v>5</v>
      </c>
      <c r="B4" s="4" t="n">
        <v>0.98</v>
      </c>
      <c r="C4" s="3" t="s">
        <v>6</v>
      </c>
      <c r="D4" s="3" t="s">
        <v>7</v>
      </c>
    </row>
    <row r="5" customFormat="false" ht="15" hidden="false" customHeight="false" outlineLevel="0" collapsed="false">
      <c r="A5" s="3" t="s">
        <v>8</v>
      </c>
      <c r="B5" s="4" t="n">
        <v>0.85</v>
      </c>
      <c r="C5" s="3" t="s">
        <v>6</v>
      </c>
      <c r="D5" s="3" t="s">
        <v>9</v>
      </c>
    </row>
    <row r="6" customFormat="false" ht="15" hidden="false" customHeight="false" outlineLevel="0" collapsed="false">
      <c r="A6" s="3" t="s">
        <v>10</v>
      </c>
      <c r="B6" s="4" t="n">
        <v>0.065</v>
      </c>
      <c r="C6" s="3" t="s">
        <v>11</v>
      </c>
      <c r="D6" s="3" t="s">
        <v>12</v>
      </c>
    </row>
    <row r="7" customFormat="false" ht="15" hidden="false" customHeight="false" outlineLevel="0" collapsed="false">
      <c r="A7" s="3" t="s">
        <v>13</v>
      </c>
      <c r="B7" s="4" t="n">
        <v>3.5</v>
      </c>
      <c r="C7" s="3" t="s">
        <v>14</v>
      </c>
      <c r="D7" s="3" t="s">
        <v>15</v>
      </c>
    </row>
    <row r="8" customFormat="false" ht="15" hidden="false" customHeight="false" outlineLevel="0" collapsed="false">
      <c r="A8" s="3" t="s">
        <v>16</v>
      </c>
      <c r="B8" s="4" t="n">
        <v>50000</v>
      </c>
      <c r="C8" s="3" t="s">
        <v>17</v>
      </c>
      <c r="D8" s="3" t="s">
        <v>18</v>
      </c>
    </row>
    <row r="9" customFormat="false" ht="15" hidden="false" customHeight="false" outlineLevel="0" collapsed="false">
      <c r="A9" s="3" t="s">
        <v>19</v>
      </c>
      <c r="B9" s="4" t="n">
        <v>30000</v>
      </c>
      <c r="C9" s="3" t="s">
        <v>17</v>
      </c>
      <c r="D9" s="3" t="s">
        <v>20</v>
      </c>
    </row>
    <row r="10" customFormat="false" ht="15" hidden="false" customHeight="false" outlineLevel="0" collapsed="false">
      <c r="A10" s="3" t="s">
        <v>21</v>
      </c>
      <c r="B10" s="4" t="n">
        <v>0.01</v>
      </c>
      <c r="C10" s="3" t="s">
        <v>22</v>
      </c>
      <c r="D10" s="3" t="s">
        <v>23</v>
      </c>
    </row>
    <row r="11" customFormat="false" ht="15" hidden="false" customHeight="false" outlineLevel="0" collapsed="false">
      <c r="A11" s="3" t="s">
        <v>24</v>
      </c>
      <c r="B11" s="4" t="n">
        <v>0.02</v>
      </c>
      <c r="C11" s="3" t="s">
        <v>22</v>
      </c>
      <c r="D11" s="3" t="s">
        <v>25</v>
      </c>
    </row>
    <row r="12" customFormat="false" ht="15" hidden="false" customHeight="false" outlineLevel="0" collapsed="false">
      <c r="A12" s="3" t="s">
        <v>26</v>
      </c>
      <c r="B12" s="4" t="n">
        <v>0.08</v>
      </c>
      <c r="C12" s="3" t="s">
        <v>6</v>
      </c>
      <c r="D12" s="3" t="s">
        <v>27</v>
      </c>
    </row>
    <row r="13" customFormat="false" ht="15" hidden="false" customHeight="false" outlineLevel="0" collapsed="false">
      <c r="A13" s="3" t="s">
        <v>28</v>
      </c>
      <c r="B13" s="4" t="n">
        <v>20</v>
      </c>
      <c r="C13" s="3" t="s">
        <v>29</v>
      </c>
      <c r="D13" s="3" t="s">
        <v>30</v>
      </c>
    </row>
    <row r="14" customFormat="false" ht="15" hidden="false" customHeight="false" outlineLevel="0" collapsed="false">
      <c r="A14" s="3" t="s">
        <v>31</v>
      </c>
      <c r="B14" s="4" t="n">
        <v>6000</v>
      </c>
      <c r="C14" s="3" t="s">
        <v>32</v>
      </c>
      <c r="D14" s="3" t="s">
        <v>33</v>
      </c>
    </row>
    <row r="15" customFormat="false" ht="15" hidden="false" customHeight="false" outlineLevel="0" collapsed="false">
      <c r="A15" s="3" t="s">
        <v>34</v>
      </c>
      <c r="B15" s="4" t="n">
        <v>53.06</v>
      </c>
      <c r="C15" s="3" t="s">
        <v>35</v>
      </c>
      <c r="D15" s="3" t="s">
        <v>36</v>
      </c>
    </row>
    <row r="16" customFormat="false" ht="15" hidden="false" customHeight="false" outlineLevel="0" collapsed="false">
      <c r="A16" s="3" t="s">
        <v>37</v>
      </c>
      <c r="B16" s="4" t="n">
        <v>0.365</v>
      </c>
      <c r="C16" s="3" t="s">
        <v>38</v>
      </c>
      <c r="D16" s="3" t="s">
        <v>39</v>
      </c>
    </row>
    <row r="17" customFormat="false" ht="15" hidden="false" customHeight="false" outlineLevel="0" collapsed="false">
      <c r="A17" s="3" t="s">
        <v>40</v>
      </c>
      <c r="B17" s="4" t="n">
        <v>293.07</v>
      </c>
      <c r="C17" s="3" t="s">
        <v>41</v>
      </c>
      <c r="D17" s="3" t="s">
        <v>42</v>
      </c>
    </row>
    <row r="20" customFormat="false" ht="15" hidden="false" customHeight="false" outlineLevel="0" collapsed="false">
      <c r="A20" s="5" t="s">
        <v>43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6"/>
    <col collapsed="false" customWidth="true" hidden="false" outlineLevel="0" max="3" min="2" style="0" width="14"/>
  </cols>
  <sheetData>
    <row r="1" customFormat="false" ht="16.15" hidden="false" customHeight="false" outlineLevel="0" collapsed="false">
      <c r="A1" s="1" t="s">
        <v>44</v>
      </c>
    </row>
    <row r="3" customFormat="false" ht="15" hidden="false" customHeight="false" outlineLevel="0" collapsed="false">
      <c r="A3" s="6" t="s">
        <v>45</v>
      </c>
      <c r="B3" s="6" t="s">
        <v>46</v>
      </c>
      <c r="C3" s="6" t="s">
        <v>47</v>
      </c>
    </row>
    <row r="4" customFormat="false" ht="15" hidden="false" customHeight="false" outlineLevel="0" collapsed="false">
      <c r="A4" s="3" t="s">
        <v>48</v>
      </c>
      <c r="B4" s="7" t="n">
        <f aca="false">Inputs!$B$7/Inputs!$B$5</f>
        <v>4.11764705882353</v>
      </c>
      <c r="C4" s="7" t="n">
        <f aca="false">Inputs!$B$17*Inputs!$B$6/Inputs!$B$4</f>
        <v>19.4383163265306</v>
      </c>
    </row>
    <row r="5" customFormat="false" ht="15" hidden="false" customHeight="false" outlineLevel="0" collapsed="false">
      <c r="A5" s="3" t="s">
        <v>49</v>
      </c>
      <c r="B5" s="7" t="n">
        <f aca="false">Inputs!$B$8*(Inputs!$B$12*(1+Inputs!$B$12)^Inputs!$B$13/((1+Inputs!$B$12)^Inputs!$B$13-1))/Inputs!$B$14</f>
        <v>0.848768406859588</v>
      </c>
      <c r="C5" s="7" t="n">
        <f aca="false">Inputs!$B$9*(Inputs!$B$12*(1+Inputs!$B$12)^Inputs!$B$13/((1+Inputs!$B$12)^Inputs!$B$13-1))/Inputs!$B$14</f>
        <v>0.509261044115753</v>
      </c>
    </row>
    <row r="6" customFormat="false" ht="15" hidden="false" customHeight="false" outlineLevel="0" collapsed="false">
      <c r="A6" s="3" t="s">
        <v>50</v>
      </c>
      <c r="B6" s="7" t="n">
        <f aca="false">Inputs!$B$8*Inputs!$B$11/Inputs!$B$14</f>
        <v>0.166666666666667</v>
      </c>
      <c r="C6" s="7" t="n">
        <f aca="false">Inputs!$B$9*Inputs!$B$10/Inputs!$B$14</f>
        <v>0.05</v>
      </c>
    </row>
    <row r="7" customFormat="false" ht="15" hidden="false" customHeight="false" outlineLevel="0" collapsed="false">
      <c r="A7" s="8" t="s">
        <v>51</v>
      </c>
      <c r="B7" s="9" t="n">
        <f aca="false">SUM(B4:B6)</f>
        <v>5.13308213234979</v>
      </c>
      <c r="C7" s="9" t="n">
        <f aca="false">SUM(C4:C6)</f>
        <v>19.9975773706464</v>
      </c>
    </row>
    <row r="8" customFormat="false" ht="15" hidden="false" customHeight="false" outlineLevel="0" collapsed="false">
      <c r="A8" s="3"/>
      <c r="B8" s="3"/>
      <c r="C8" s="3"/>
    </row>
    <row r="9" customFormat="false" ht="15" hidden="false" customHeight="false" outlineLevel="0" collapsed="false">
      <c r="A9" s="3" t="s">
        <v>52</v>
      </c>
      <c r="B9" s="7" t="n">
        <f aca="false">C7-B7</f>
        <v>14.8644952382966</v>
      </c>
      <c r="C9" s="3"/>
    </row>
    <row r="10" customFormat="false" ht="15" hidden="false" customHeight="false" outlineLevel="0" collapsed="false">
      <c r="A10" s="3"/>
      <c r="B10" s="3"/>
      <c r="C10" s="3"/>
    </row>
    <row r="11" customFormat="false" ht="15" hidden="false" customHeight="false" outlineLevel="0" collapsed="false">
      <c r="A11" s="3" t="s">
        <v>53</v>
      </c>
      <c r="B11" s="10" t="n">
        <f aca="false">(B7-C5-C6)*Inputs!$B$4/Inputs!$B$17</f>
        <v>0.015294450699387</v>
      </c>
      <c r="C11" s="3"/>
    </row>
    <row r="12" customFormat="false" ht="15" hidden="false" customHeight="false" outlineLevel="0" collapsed="false">
      <c r="A12" s="3" t="s">
        <v>54</v>
      </c>
      <c r="B12" s="10" t="n">
        <f aca="false">Inputs!$B$4*Inputs!$B$7/(Inputs!$B$17*Inputs!$B$5)</f>
        <v>0.0137690453394993</v>
      </c>
      <c r="C12" s="3"/>
    </row>
    <row r="13" customFormat="false" ht="15" hidden="false" customHeight="false" outlineLevel="0" collapsed="false">
      <c r="A13" s="3" t="s">
        <v>55</v>
      </c>
      <c r="B13" s="3" t="n">
        <f aca="false">B12/Inputs!$B$7*1000000/Inputs!$B$17</f>
        <v>13.4234584029162</v>
      </c>
      <c r="C13" s="3"/>
    </row>
    <row r="14" customFormat="false" ht="15" hidden="false" customHeight="false" outlineLevel="0" collapsed="false">
      <c r="A14" s="3"/>
      <c r="B14" s="3"/>
      <c r="C14" s="3"/>
    </row>
    <row r="15" customFormat="false" ht="15" hidden="false" customHeight="false" outlineLevel="0" collapsed="false">
      <c r="A15" s="8" t="s">
        <v>56</v>
      </c>
      <c r="B15" s="3"/>
      <c r="C15" s="3"/>
    </row>
    <row r="16" customFormat="false" ht="15" hidden="false" customHeight="false" outlineLevel="0" collapsed="false">
      <c r="A16" s="3" t="s">
        <v>46</v>
      </c>
      <c r="B16" s="7" t="n">
        <f aca="false">Inputs!$B$15/Inputs!$B$5</f>
        <v>62.4235294117647</v>
      </c>
      <c r="C16" s="3"/>
    </row>
    <row r="17" customFormat="false" ht="15" hidden="false" customHeight="false" outlineLevel="0" collapsed="false">
      <c r="A17" s="3" t="s">
        <v>57</v>
      </c>
      <c r="B17" s="7" t="n">
        <f aca="false">Inputs!$B$16*Inputs!$B$17/Inputs!$B$4</f>
        <v>109.15362244898</v>
      </c>
      <c r="C17" s="3"/>
    </row>
    <row r="18" customFormat="false" ht="15" hidden="false" customHeight="false" outlineLevel="0" collapsed="false">
      <c r="A18" s="3" t="s">
        <v>58</v>
      </c>
      <c r="B18" s="10" t="n">
        <f aca="false">B16*Inputs!$B$4/Inputs!$B$17</f>
        <v>0.208738727346809</v>
      </c>
      <c r="C18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</cols>
  <sheetData>
    <row r="1" customFormat="false" ht="16.15" hidden="false" customHeight="false" outlineLevel="0" collapsed="false">
      <c r="A1" s="1" t="s">
        <v>59</v>
      </c>
    </row>
    <row r="2" customFormat="false" ht="15" hidden="false" customHeight="false" outlineLevel="0" collapsed="false">
      <c r="A2" s="5" t="s">
        <v>60</v>
      </c>
    </row>
    <row r="4" customFormat="false" ht="15" hidden="false" customHeight="false" outlineLevel="0" collapsed="false">
      <c r="A4" s="8" t="s">
        <v>61</v>
      </c>
      <c r="B4" s="4" t="n">
        <v>4000</v>
      </c>
      <c r="C4" s="4" t="n">
        <v>5000</v>
      </c>
      <c r="D4" s="4" t="n">
        <v>6000</v>
      </c>
      <c r="E4" s="4" t="n">
        <v>7000</v>
      </c>
      <c r="F4" s="4" t="n">
        <v>8000</v>
      </c>
    </row>
    <row r="5" customFormat="false" ht="15" hidden="false" customHeight="false" outlineLevel="0" collapsed="false">
      <c r="A5" s="4" t="n">
        <v>2</v>
      </c>
      <c r="B5" s="11" t="n">
        <f aca="false">100*(($A5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1.01561339481169</v>
      </c>
      <c r="C5" s="11" t="n">
        <f aca="false">100*(($A5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0.969851234015057</v>
      </c>
      <c r="D5" s="11" t="n">
        <f aca="false">100*(($A5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0.939343126817303</v>
      </c>
      <c r="E5" s="11" t="n">
        <f aca="false">100*(($A5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0.91755162167605</v>
      </c>
      <c r="F5" s="11" t="n">
        <f aca="false">100*(($A5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0.90120799282011</v>
      </c>
    </row>
    <row r="6" customFormat="false" ht="15" hidden="false" customHeight="false" outlineLevel="0" collapsed="false">
      <c r="A6" s="4" t="n">
        <v>3</v>
      </c>
      <c r="B6" s="11" t="n">
        <f aca="false">100*(($A6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1.40901469022595</v>
      </c>
      <c r="C6" s="11" t="n">
        <f aca="false">100*(($A6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1.36325252942932</v>
      </c>
      <c r="D6" s="11" t="n">
        <f aca="false">100*(($A6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1.33274442223157</v>
      </c>
      <c r="E6" s="11" t="n">
        <f aca="false">100*(($A6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1.31095291709032</v>
      </c>
      <c r="F6" s="11" t="n">
        <f aca="false">100*(($A6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1.29460928823438</v>
      </c>
    </row>
    <row r="7" customFormat="false" ht="15" hidden="false" customHeight="false" outlineLevel="0" collapsed="false">
      <c r="A7" s="4" t="n">
        <v>3.5</v>
      </c>
      <c r="B7" s="11" t="n">
        <f aca="false">100*(($A7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1.60571533793309</v>
      </c>
      <c r="C7" s="11" t="n">
        <f aca="false">100*(($A7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1.55995317713646</v>
      </c>
      <c r="D7" s="11" t="n">
        <f aca="false">100*(($A7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1.5294450699387</v>
      </c>
      <c r="E7" s="11" t="n">
        <f aca="false">100*(($A7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1.50765356479745</v>
      </c>
      <c r="F7" s="11" t="n">
        <f aca="false">100*(($A7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1.49130993594151</v>
      </c>
    </row>
    <row r="8" customFormat="false" ht="15" hidden="false" customHeight="false" outlineLevel="0" collapsed="false">
      <c r="A8" s="4" t="n">
        <v>4</v>
      </c>
      <c r="B8" s="11" t="n">
        <f aca="false">100*(($A8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1.80241598564022</v>
      </c>
      <c r="C8" s="11" t="n">
        <f aca="false">100*(($A8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1.75665382484359</v>
      </c>
      <c r="D8" s="11" t="n">
        <f aca="false">100*(($A8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1.72614571764583</v>
      </c>
      <c r="E8" s="11" t="n">
        <f aca="false">100*(($A8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1.70435421250458</v>
      </c>
      <c r="F8" s="11" t="n">
        <f aca="false">100*(($A8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1.68801058364864</v>
      </c>
    </row>
    <row r="9" customFormat="false" ht="15" hidden="false" customHeight="false" outlineLevel="0" collapsed="false">
      <c r="A9" s="4" t="n">
        <v>5</v>
      </c>
      <c r="B9" s="11" t="n">
        <f aca="false">100*(($A9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2.19581728105449</v>
      </c>
      <c r="C9" s="11" t="n">
        <f aca="false">100*(($A9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2.15005512025785</v>
      </c>
      <c r="D9" s="11" t="n">
        <f aca="false">100*(($A9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2.1195470130601</v>
      </c>
      <c r="E9" s="11" t="n">
        <f aca="false">100*(($A9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2.09775550791885</v>
      </c>
      <c r="F9" s="11" t="n">
        <f aca="false">100*(($A9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2.08141187906291</v>
      </c>
    </row>
    <row r="10" customFormat="false" ht="15" hidden="false" customHeight="false" outlineLevel="0" collapsed="false">
      <c r="A10" s="4" t="n">
        <v>6</v>
      </c>
      <c r="B10" s="11" t="n">
        <f aca="false">100*(($A10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2.58921857646875</v>
      </c>
      <c r="C10" s="11" t="n">
        <f aca="false">100*(($A10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2.54345641567212</v>
      </c>
      <c r="D10" s="11" t="n">
        <f aca="false">100*(($A10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2.51294830847437</v>
      </c>
      <c r="E10" s="11" t="n">
        <f aca="false">100*(($A10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2.49115680333311</v>
      </c>
      <c r="F10" s="11" t="n">
        <f aca="false">100*(($A10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2.47481317447717</v>
      </c>
    </row>
    <row r="11" customFormat="false" ht="15" hidden="false" customHeight="false" outlineLevel="0" collapsed="false">
      <c r="A11" s="4" t="n">
        <v>7</v>
      </c>
      <c r="B11" s="11" t="n">
        <f aca="false">100*(($A11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2.98261987188302</v>
      </c>
      <c r="C11" s="11" t="n">
        <f aca="false">100*(($A11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2.93685771108639</v>
      </c>
      <c r="D11" s="11" t="n">
        <f aca="false">100*(($A11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2.90634960388863</v>
      </c>
      <c r="E11" s="11" t="n">
        <f aca="false">100*(($A11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2.88455809874738</v>
      </c>
      <c r="F11" s="11" t="n">
        <f aca="false">100*(($A11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2.86821446989144</v>
      </c>
    </row>
    <row r="12" customFormat="false" ht="15" hidden="false" customHeight="false" outlineLevel="0" collapsed="false">
      <c r="A12" s="4" t="n">
        <v>8</v>
      </c>
      <c r="B12" s="11" t="n">
        <f aca="false">100*(($A12/Inputs!$B$5+Inputs!$B$8*(Inputs!$B$12*(1+Inputs!$B$12)^Inputs!$B$13/((1+Inputs!$B$12)^Inputs!$B$13-1))/B$4+Inputs!$B$8*Inputs!$B$11/B$4)-(Inputs!$B$9*(Inputs!$B$12*(1+Inputs!$B$12)^Inputs!$B$13/((1+Inputs!$B$12)^Inputs!$B$13-1))/B$4+Inputs!$B$9*Inputs!$B$10/B$4))*Inputs!$B$4/Inputs!$B$17</f>
        <v>3.37602116729728</v>
      </c>
      <c r="C12" s="11" t="n">
        <f aca="false">100*(($A12/Inputs!$B$5+Inputs!$B$8*(Inputs!$B$12*(1+Inputs!$B$12)^Inputs!$B$13/((1+Inputs!$B$12)^Inputs!$B$13-1))/C$4+Inputs!$B$8*Inputs!$B$11/C$4)-(Inputs!$B$9*(Inputs!$B$12*(1+Inputs!$B$12)^Inputs!$B$13/((1+Inputs!$B$12)^Inputs!$B$13-1))/C$4+Inputs!$B$9*Inputs!$B$10/C$4))*Inputs!$B$4/Inputs!$B$17</f>
        <v>3.33025900650065</v>
      </c>
      <c r="D12" s="11" t="n">
        <f aca="false">100*(($A12/Inputs!$B$5+Inputs!$B$8*(Inputs!$B$12*(1+Inputs!$B$12)^Inputs!$B$13/((1+Inputs!$B$12)^Inputs!$B$13-1))/D$4+Inputs!$B$8*Inputs!$B$11/D$4)-(Inputs!$B$9*(Inputs!$B$12*(1+Inputs!$B$12)^Inputs!$B$13/((1+Inputs!$B$12)^Inputs!$B$13-1))/D$4+Inputs!$B$9*Inputs!$B$10/D$4))*Inputs!$B$4/Inputs!$B$17</f>
        <v>3.2997508993029</v>
      </c>
      <c r="E12" s="11" t="n">
        <f aca="false">100*(($A12/Inputs!$B$5+Inputs!$B$8*(Inputs!$B$12*(1+Inputs!$B$12)^Inputs!$B$13/((1+Inputs!$B$12)^Inputs!$B$13-1))/E$4+Inputs!$B$8*Inputs!$B$11/E$4)-(Inputs!$B$9*(Inputs!$B$12*(1+Inputs!$B$12)^Inputs!$B$13/((1+Inputs!$B$12)^Inputs!$B$13-1))/E$4+Inputs!$B$9*Inputs!$B$10/E$4))*Inputs!$B$4/Inputs!$B$17</f>
        <v>3.27795939416164</v>
      </c>
      <c r="F12" s="11" t="n">
        <f aca="false">100*(($A12/Inputs!$B$5+Inputs!$B$8*(Inputs!$B$12*(1+Inputs!$B$12)^Inputs!$B$13/((1+Inputs!$B$12)^Inputs!$B$13-1))/F$4+Inputs!$B$8*Inputs!$B$11/F$4)-(Inputs!$B$9*(Inputs!$B$12*(1+Inputs!$B$12)^Inputs!$B$13/((1+Inputs!$B$12)^Inputs!$B$13-1))/F$4+Inputs!$B$9*Inputs!$B$10/F$4))*Inputs!$B$4/Inputs!$B$17</f>
        <v>3.2616157653057</v>
      </c>
    </row>
    <row r="15" customFormat="false" ht="15" hidden="false" customHeight="false" outlineLevel="0" collapsed="false">
      <c r="A15" s="5" t="s">
        <v>62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2026-07-28T06:09:00Z</dcterms:created>
  <dc:creator>openpyxl</dc:creator>
  <dc:description/>
  <dc:language>en-US</dc:language>
  <cp:lastModifiedBy/>
  <dcterms:modified xsi:type="dcterms:W3CDTF">2026-07-28T06:09:00Z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